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BPU\"/>
    </mc:Choice>
  </mc:AlternateContent>
  <xr:revisionPtr revIDLastSave="0" documentId="13_ncr:1_{8BA1666B-41D0-49B5-934D-811693FD88DB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5" sheetId="16" r:id="rId1"/>
    <sheet name="Incitation tarifaire" sheetId="30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5'!$B:$E,'Offre - LOT 5'!$1:$3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5'!$A$1:$AN$9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D8" i="16" s="1"/>
  <c r="D9" i="16" s="1"/>
  <c r="E23" i="30" l="1"/>
  <c r="D23" i="30"/>
  <c r="C23" i="30"/>
  <c r="B23" i="30"/>
  <c r="E22" i="30"/>
  <c r="D22" i="30"/>
  <c r="C22" i="30"/>
  <c r="B22" i="30"/>
  <c r="E20" i="30"/>
  <c r="D20" i="30"/>
  <c r="C20" i="30"/>
  <c r="B20" i="30"/>
  <c r="E19" i="30"/>
  <c r="D19" i="30"/>
  <c r="C19" i="30"/>
  <c r="B19" i="30"/>
  <c r="G18" i="30"/>
  <c r="F12" i="30"/>
  <c r="E12" i="30"/>
  <c r="D12" i="30"/>
  <c r="C12" i="30"/>
  <c r="E11" i="30"/>
  <c r="C11" i="30"/>
  <c r="G10" i="30"/>
  <c r="F10" i="30"/>
  <c r="F11" i="30" s="1"/>
  <c r="E10" i="30"/>
  <c r="D10" i="30"/>
  <c r="D11" i="30" s="1"/>
  <c r="C10" i="30"/>
  <c r="K6" i="16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K8" i="16"/>
  <c r="S8" i="16"/>
  <c r="T8" i="16"/>
  <c r="AD8" i="16" s="1"/>
  <c r="AB8" i="16"/>
  <c r="AC8" i="16"/>
  <c r="AL8" i="16"/>
  <c r="AM8" i="16"/>
  <c r="K9" i="16"/>
  <c r="S9" i="16"/>
  <c r="T9" i="16"/>
  <c r="AD9" i="16" s="1"/>
  <c r="AB9" i="16"/>
  <c r="AC9" i="16"/>
  <c r="AL9" i="16"/>
  <c r="AM9" i="16"/>
  <c r="J6" i="16"/>
  <c r="J7" i="16"/>
  <c r="J8" i="16"/>
  <c r="J9" i="16"/>
  <c r="J5" i="16"/>
  <c r="AL2" i="16"/>
  <c r="AB2" i="16"/>
  <c r="S2" i="16"/>
  <c r="AL5" i="16"/>
  <c r="AB5" i="16"/>
  <c r="S5" i="16"/>
  <c r="K5" i="16"/>
  <c r="AM52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5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5" i="16"/>
  <c r="AN9" i="16" l="1"/>
  <c r="AN8" i="16"/>
  <c r="AN7" i="16"/>
  <c r="L6" i="16"/>
  <c r="L9" i="16"/>
  <c r="L8" i="16"/>
  <c r="L7" i="16"/>
  <c r="AK2" i="16" l="1"/>
  <c r="AK11" i="16" s="1"/>
  <c r="AM11" i="16"/>
  <c r="AE10" i="16"/>
  <c r="U10" i="16"/>
  <c r="M10" i="16"/>
  <c r="AC11" i="16"/>
  <c r="U11" i="16"/>
  <c r="V11" i="16"/>
  <c r="W11" i="16"/>
  <c r="X11" i="16"/>
  <c r="Y11" i="16"/>
  <c r="Z11" i="16"/>
  <c r="AA11" i="16"/>
  <c r="M11" i="16"/>
  <c r="N11" i="16"/>
  <c r="O11" i="16"/>
  <c r="Q11" i="16"/>
  <c r="R11" i="16"/>
  <c r="AN2" i="16" l="1"/>
  <c r="AM3" i="16"/>
  <c r="AN3" i="16"/>
  <c r="AK3" i="16"/>
  <c r="L13" i="16" l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AJ3" i="16" l="1"/>
  <c r="AG3" i="16"/>
  <c r="AF3" i="16"/>
  <c r="AE3" i="16"/>
  <c r="AJ2" i="16"/>
  <c r="AJ11" i="16" s="1"/>
  <c r="AI2" i="16"/>
  <c r="AI11" i="16" s="1"/>
  <c r="AG2" i="16"/>
  <c r="AG11" i="16" s="1"/>
  <c r="AH2" i="16"/>
  <c r="AH11" i="16" s="1"/>
  <c r="AF2" i="16"/>
  <c r="AF11" i="16" s="1"/>
  <c r="AE2" i="16"/>
  <c r="AE11" i="16" s="1"/>
  <c r="T5" i="16" l="1"/>
  <c r="AD5" i="16" l="1"/>
  <c r="AN5" i="16"/>
  <c r="L5" i="16" l="1"/>
  <c r="L3" i="16" s="1"/>
  <c r="G1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6908282B-D765-4247-926B-E2745175309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C8666114-4FFD-40AB-9ACE-49B9F8B788F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D071CF46-1976-4CC9-B1B4-F12CF76806F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EAECC16C-EB0E-45CF-ABD8-ED631017FD88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<sst xmlns="http://schemas.openxmlformats.org/spreadsheetml/2006/main" count="104" uniqueCount="82">
  <si>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</si>
  <si>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</si>
  <si>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</si>
  <si>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</si>
  <si>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</si>
  <si>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</si>
  <si>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</si>
  <si>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</si>
  <si>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</si>
  <si>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</si>
  <si>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</si>
  <si>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</si>
  <si>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</si>
  <si>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</si>
  <si>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</si>
  <si>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</si>
  <si>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</si>
  <si>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</si>
  <si>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</si>
  <si>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</si>
  <si>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</si>
  <si>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</si>
  <si>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</si>
  <si>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</si>
  <si>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</si>
  <si>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</si>
  <si>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</si>
  <si>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</si>
  <si>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</si>
  <si>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</si>
  <si>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</si>
  <si>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</si>
  <si>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</si>
  <si>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</si>
  <si>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</si>
  <si>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</si>
  <si>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</si>
  <si>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</si>
  <si>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</si>
  <si>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</si>
  <si>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</si>
  <si>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</si>
  <si>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</si>
  <si>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</si>
  <si>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</si>
  <si>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</si>
  <si>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</si>
  <si>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</si>
  <si>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</si>
  <si>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</si>
  <si>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</si>
  <si>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</si>
  <si>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</si>
  <si>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</si>
  <si>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</si>
  <si>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</si>
  <si>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</si>
  <si>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</si>
  <si>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</si>
  <si>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</si>
  <si>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</si>
  <si>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</si>
  <si>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</si>
  <si>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</si>
  <si>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</si>
  <si>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</si>
  <si>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</si>
  <si>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</si>
  <si>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</si>
  <si>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</si>
  <si>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Référence du marché
150 € HT&lt; M &lt;= 1000 € HT</t>
  </si>
  <si>
    <t>1.000 € HT&lt; M &lt;= 1.500 € HT</t>
  </si>
  <si>
    <t>1.500 € HT&lt; M &lt;= 2.500 € HT</t>
  </si>
  <si>
    <t xml:space="preserve">5.000 € HT&lt; M </t>
  </si>
  <si>
    <t>Déclinaison des frais de port pour les commandes inférieures à 400€HT</t>
  </si>
  <si>
    <t>Sur bottes antidérapantes</t>
  </si>
  <si>
    <t>Couvres chaussures</t>
  </si>
  <si>
    <t>Couvres chaussures ordinaires en polypropylène 35 g /m2 environ 
Maintien élastique à la cheville
Coloris blanc</t>
  </si>
  <si>
    <t>Taille standard
L &gt;= 40 cm
H &gt;= 15 cm</t>
  </si>
  <si>
    <t>Grande Taille
L &gt;= 42 cm
H &gt;= 15 cm</t>
  </si>
  <si>
    <t>Couvres chaussures ordinaires en  polyéthylène 35 µ environ
Maintien élastique à la cheville
Coloris bleu</t>
  </si>
  <si>
    <t>Couvres chaussures antidérapants
Polypropylène 35 g /m2 environ 
Maintien élastique à la cheville
Semelle renforcée et antidérapante polyéthylène 60 µ environ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</si>
</sst>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24" fillId="4" borderId="5" xfId="57" applyFont="1" applyFill="1" applyBorder="1" applyAlignment="1">
      <alignment horizontal="left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0" fontId="24" fillId="12" borderId="5" xfId="57" applyFont="1" applyFill="1" applyBorder="1" applyAlignment="1">
      <alignment horizontal="left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24" fillId="4" borderId="2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left" vertical="top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horizontal="left" vertical="top" wrapText="1"/>
    </xf>
    <xf numFmtId="0" fontId="24" fillId="4" borderId="3" xfId="57" applyFont="1" applyFill="1" applyBorder="1" applyAlignment="1">
      <alignment horizontal="center" vertical="center" wrapText="1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2"/>
  <sheetViews>
    <sheetView tabSelected="1" topLeftCell="A4" zoomScale="55" zoomScaleNormal="55" workbookViewId="0">
      <selection activeCell="G5" sqref="G5:I9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4" t="e">
        <f>SUM(L5:L9)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4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41">
        <v>5</v>
      </c>
      <c r="B5" s="155" t="s">
        <v>76</v>
      </c>
      <c r="C5" s="156" t="s">
        <v>77</v>
      </c>
      <c r="D5" s="125">
        <v>1</v>
      </c>
      <c r="E5" s="131" t="s">
        <v>78</v>
      </c>
      <c r="F5" s="130" t="s">
        <v>65</v>
      </c>
      <c r="G5" s="132">
        <v>399906.55000000005</v>
      </c>
      <c r="H5" s="132">
        <v>1999532.75</v>
      </c>
      <c r="I5" s="132">
        <v>5598691.6999999993</v>
      </c>
      <c r="J5" s="132">
        <f>SUM(G5:I5)*4</f>
        <v>31992523.999999996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41"/>
      <c r="B6" s="157"/>
      <c r="C6" s="156"/>
      <c r="D6" s="133">
        <f>+D5+1</f>
        <v>2</v>
      </c>
      <c r="E6" s="129" t="s">
        <v>79</v>
      </c>
      <c r="F6" s="130" t="s">
        <v>65</v>
      </c>
      <c r="G6" s="132">
        <v>273144.5</v>
      </c>
      <c r="H6" s="132">
        <v>1365722.5</v>
      </c>
      <c r="I6" s="132">
        <v>3824022.9999999995</v>
      </c>
      <c r="J6" s="132">
        <f t="shared" ref="J6:J9" si="1">SUM(G6:I6)*4</f>
        <v>21851560</v>
      </c>
      <c r="K6" s="28" t="str">
        <f t="shared" ref="K6:K9" si="2">IF(R6*P6*Y6*AI6=0,"Offre INCOMPLETE","Offre RECEVABLE")</f>
        <v>Offre INCOMPLETE</v>
      </c>
      <c r="L6" s="127" t="e">
        <f t="shared" ref="L6:L9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9" si="4">IF(R6*P6=0,"Offre INCOMPLETE","Offre RECEVABLE")</f>
        <v>Offre INCOMPLETE</v>
      </c>
      <c r="T6" s="45" t="e">
        <f t="shared" ref="T6:T9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9" si="6">IF(Y6=0,"Offre INCOMPLETE","Offre RECEVABLE")</f>
        <v>Offre INCOMPLETE</v>
      </c>
      <c r="AC6" s="84">
        <f t="shared" ref="AC6:AC9" si="7">ROUND(R6*Y6*(1+AA6),2)</f>
        <v>0</v>
      </c>
      <c r="AD6" s="83" t="e">
        <f t="shared" ref="AD6:AD9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9" si="9">IF(AI6=0,"Offre INCOMPLETE","Offre RECEVABLE")</f>
        <v>Offre INCOMPLETE</v>
      </c>
      <c r="AM6" s="86">
        <f t="shared" ref="AM6:AM9" si="10">ROUND(R6*AI6*(1+AK6),2)</f>
        <v>0</v>
      </c>
      <c r="AN6" s="45" t="e">
        <f t="shared" ref="AN6:AN9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41"/>
      <c r="B7" s="157"/>
      <c r="C7" s="158" t="s">
        <v>80</v>
      </c>
      <c r="D7" s="125">
        <f t="shared" ref="D7:D9" si="12">+D6+1</f>
        <v>3</v>
      </c>
      <c r="E7" s="131" t="s">
        <v>78</v>
      </c>
      <c r="F7" s="130" t="s">
        <v>65</v>
      </c>
      <c r="G7" s="132">
        <v>191207.05000000002</v>
      </c>
      <c r="H7" s="132">
        <v>956035.25</v>
      </c>
      <c r="I7" s="132">
        <v>2676898.6999999997</v>
      </c>
      <c r="J7" s="132">
        <f t="shared" si="1"/>
        <v>15296564</v>
      </c>
      <c r="K7" s="28" t="str">
        <f t="shared" si="2"/>
        <v>Offre INCOMPLETE</v>
      </c>
      <c r="L7" s="127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41"/>
      <c r="B8" s="157"/>
      <c r="C8" s="156" t="s">
        <v>81</v>
      </c>
      <c r="D8" s="125">
        <f t="shared" si="12"/>
        <v>4</v>
      </c>
      <c r="E8" s="131" t="s">
        <v>78</v>
      </c>
      <c r="F8" s="130" t="s">
        <v>65</v>
      </c>
      <c r="G8" s="132">
        <v>189920.95</v>
      </c>
      <c r="H8" s="132">
        <v>949604.75</v>
      </c>
      <c r="I8" s="132">
        <v>2658893.2999999998</v>
      </c>
      <c r="J8" s="132">
        <f t="shared" si="1"/>
        <v>15193676</v>
      </c>
      <c r="K8" s="28" t="str">
        <f t="shared" si="2"/>
        <v>Offre INCOMPLETE</v>
      </c>
      <c r="L8" s="127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44" customFormat="1" ht="69.599999999999994" customHeight="1" x14ac:dyDescent="0.25">
      <c r="A9" s="141"/>
      <c r="B9" s="159"/>
      <c r="C9" s="156"/>
      <c r="D9" s="133">
        <f t="shared" si="12"/>
        <v>5</v>
      </c>
      <c r="E9" s="129" t="s">
        <v>79</v>
      </c>
      <c r="F9" s="130" t="s">
        <v>65</v>
      </c>
      <c r="G9" s="132">
        <v>88919.05</v>
      </c>
      <c r="H9" s="132">
        <v>444595.25</v>
      </c>
      <c r="I9" s="132">
        <v>1244866.7</v>
      </c>
      <c r="J9" s="132">
        <f t="shared" si="1"/>
        <v>7113524</v>
      </c>
      <c r="K9" s="28" t="str">
        <f t="shared" si="2"/>
        <v>Offre INCOMPLETE</v>
      </c>
      <c r="L9" s="127" t="e">
        <f t="shared" si="3"/>
        <v>#DIV/0!</v>
      </c>
      <c r="M9" s="32"/>
      <c r="N9" s="32"/>
      <c r="O9" s="32"/>
      <c r="P9" s="108"/>
      <c r="Q9" s="10"/>
      <c r="R9" s="11"/>
      <c r="S9" s="28" t="str">
        <f t="shared" si="4"/>
        <v>Offre INCOMPLETE</v>
      </c>
      <c r="T9" s="45" t="e">
        <f t="shared" si="5"/>
        <v>#DIV/0!</v>
      </c>
      <c r="U9" s="32"/>
      <c r="V9" s="32"/>
      <c r="W9" s="32"/>
      <c r="X9" s="14"/>
      <c r="Y9" s="54"/>
      <c r="Z9" s="10"/>
      <c r="AA9" s="64"/>
      <c r="AB9" s="28" t="str">
        <f t="shared" si="6"/>
        <v>Offre INCOMPLETE</v>
      </c>
      <c r="AC9" s="84">
        <f t="shared" si="7"/>
        <v>0</v>
      </c>
      <c r="AD9" s="83" t="e">
        <f t="shared" si="8"/>
        <v>#DIV/0!</v>
      </c>
      <c r="AE9" s="32"/>
      <c r="AF9" s="32"/>
      <c r="AG9" s="32"/>
      <c r="AH9" s="14"/>
      <c r="AI9" s="54"/>
      <c r="AJ9" s="10"/>
      <c r="AK9" s="64"/>
      <c r="AL9" s="28" t="str">
        <f t="shared" si="9"/>
        <v>Offre INCOMPLETE</v>
      </c>
      <c r="AM9" s="86">
        <f t="shared" si="10"/>
        <v>0</v>
      </c>
      <c r="AN9" s="45" t="e">
        <f t="shared" si="11"/>
        <v>#DIV/0!</v>
      </c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89"/>
    </row>
    <row r="10" spans="1:115" s="15" customFormat="1" ht="209.7" customHeight="1" x14ac:dyDescent="0.25">
      <c r="A10" s="48"/>
      <c r="B10" s="48"/>
      <c r="C10" s="52"/>
      <c r="D10" s="105"/>
      <c r="E10" s="52"/>
      <c r="F10" s="52"/>
      <c r="G10" s="52"/>
      <c r="H10" s="52"/>
      <c r="I10" s="52"/>
      <c r="J10" s="52"/>
      <c r="K10" s="52"/>
      <c r="L10" s="52"/>
      <c r="M10" s="115" t="str">
        <f>$M$1</f>
        <v>Offre dans l'unité de vente élémentaire UVE (le carton en général)</v>
      </c>
      <c r="N10" s="73"/>
      <c r="O10" s="73"/>
      <c r="P10" s="73"/>
      <c r="Q10" s="73"/>
      <c r="R10" s="29"/>
      <c r="S10" s="29"/>
      <c r="T10" s="73"/>
      <c r="U10" s="112" t="str">
        <f>$U$1</f>
        <v>Offre en palette complète mono référence PC1 - Hauteur maximale de 1800mm</v>
      </c>
      <c r="V10" s="109"/>
      <c r="W10" s="109"/>
      <c r="X10" s="109"/>
      <c r="Y10" s="109"/>
      <c r="Z10" s="109"/>
      <c r="AA10" s="109"/>
      <c r="AB10" s="109"/>
      <c r="AC10" s="109"/>
      <c r="AD10" s="109"/>
      <c r="AE10" s="111" t="str">
        <f>$AE$1</f>
        <v>Offre en palette complète mono référence PC2 - Hauteur libre</v>
      </c>
      <c r="AF10" s="29"/>
      <c r="AG10" s="29"/>
      <c r="AH10" s="29"/>
      <c r="AI10" s="29"/>
      <c r="AJ10" s="29"/>
      <c r="AK10" s="29"/>
      <c r="AL10" s="29"/>
      <c r="AM10" s="29"/>
      <c r="AN10" s="29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</row>
    <row r="11" spans="1:115" s="12" customFormat="1" ht="270" customHeight="1" x14ac:dyDescent="0.25">
      <c r="A11" s="135" t="s">
        <v>46</v>
      </c>
      <c r="B11" s="136"/>
      <c r="C11" s="136"/>
      <c r="D11" s="136"/>
      <c r="E11" s="137"/>
      <c r="F11" s="138" t="s">
        <v>75</v>
      </c>
      <c r="G11" s="139"/>
      <c r="H11" s="139"/>
      <c r="I11" s="139"/>
      <c r="J11" s="139"/>
      <c r="K11" s="140"/>
      <c r="L11" s="17" t="s">
        <v>57</v>
      </c>
      <c r="M11" s="66" t="str">
        <f>M2</f>
        <v>Codification / Référence</v>
      </c>
      <c r="N11" s="55" t="str">
        <f>N2</f>
        <v>Désignation commerciale</v>
      </c>
      <c r="O11" s="55" t="str">
        <f>O2</f>
        <v>Composition &amp; dimensions précises</v>
      </c>
      <c r="P11" s="36"/>
      <c r="Q11" s="55" t="str">
        <f>Q2</f>
        <v>Délai de livraison</v>
      </c>
      <c r="R11" s="55" t="str">
        <f>R2</f>
        <v xml:space="preserve">
OFFRE
Prix de référence du marché de l'UVE
PRHT.UVE</v>
      </c>
      <c r="S11" s="36"/>
      <c r="T11" s="36"/>
      <c r="U11" s="17" t="str">
        <f>U2</f>
        <v>Codification / Référence
Codification  différente de l'UVE</v>
      </c>
      <c r="V11" s="110" t="str">
        <f>V2</f>
        <v>Désignation commerciale</v>
      </c>
      <c r="W11" s="110" t="str">
        <f>W2</f>
        <v>Composition &amp; dimensions précises</v>
      </c>
      <c r="X11" s="110" t="str">
        <f>X2</f>
        <v>Hauteur de palette</v>
      </c>
      <c r="Y11" s="110" t="str">
        <f>Y2</f>
        <v>Conditionnement
Nombre d'UVE contenues sur la palette</v>
      </c>
      <c r="Z11" s="110" t="str">
        <f>Z2</f>
        <v xml:space="preserve">Délai de livraison  </v>
      </c>
      <c r="AA11" s="110" t="str">
        <f>AA2</f>
        <v xml:space="preserve">
OFFRE
Remise palette RPC</v>
      </c>
      <c r="AB11" s="36"/>
      <c r="AC11" s="77" t="str">
        <f>AC2</f>
        <v>Prix de référence de la palette complète PC1
PRHT.PC1
CALCUL AUTOMATIQUE 
ARRONDI  à 2 décimales</v>
      </c>
      <c r="AD11" s="36"/>
      <c r="AE11" s="55" t="str">
        <f>AE2</f>
        <v>Codification / Référence
Codification  différente de l'UVE</v>
      </c>
      <c r="AF11" s="55" t="str">
        <f>AF2</f>
        <v>Désignation commerciale</v>
      </c>
      <c r="AG11" s="55" t="str">
        <f>AG2</f>
        <v>Composition &amp; dimensions précises</v>
      </c>
      <c r="AH11" s="55" t="str">
        <f>AH2</f>
        <v>Hauteur de palette</v>
      </c>
      <c r="AI11" s="55" t="str">
        <f>AI2</f>
        <v>Conditionnement
Nombre d'UVE contenues sur la palette</v>
      </c>
      <c r="AJ11" s="55" t="str">
        <f>AJ2</f>
        <v xml:space="preserve">Délai de livraison  </v>
      </c>
      <c r="AK11" s="55" t="str">
        <f>AK2</f>
        <v xml:space="preserve">
OFFRE
Remise palette RPC</v>
      </c>
      <c r="AL11" s="37"/>
      <c r="AM11" s="55" t="str">
        <f>AM2</f>
        <v>Prix de référence de la palette complète PC2
PRHT.PC2
CALCUL AUTOMATIQUE 
ARRONDI  à 2 décimales</v>
      </c>
      <c r="AN11" s="36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v>100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ref="AC12:AC52" si="13">ROUND(R12*Y12*(1+AA12),2)</f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ref="AM12:AM52" si="14">ROUND(R12*AI12*(1+AK12),2)</f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>L12+1</f>
        <v>101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13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14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ref="L14:L52" si="15">L13+1</f>
        <v>102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13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14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15"/>
        <v>103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13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14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15"/>
        <v>104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13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14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15"/>
        <v>105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13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14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15"/>
        <v>106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13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14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15"/>
        <v>107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3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4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15"/>
        <v>108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5"/>
        <v>109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5"/>
        <v>110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5"/>
        <v>111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5"/>
        <v>112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5"/>
        <v>113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5"/>
        <v>114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5"/>
        <v>115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5"/>
        <v>116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5"/>
        <v>117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5"/>
        <v>118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5"/>
        <v>119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5"/>
        <v>120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5"/>
        <v>121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5"/>
        <v>122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5"/>
        <v>123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5"/>
        <v>124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5"/>
        <v>125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5"/>
        <v>126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5"/>
        <v>127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5"/>
        <v>128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5"/>
        <v>129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5"/>
        <v>130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5"/>
        <v>131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5"/>
        <v>132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5"/>
        <v>133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5"/>
        <v>134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5"/>
        <v>135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5"/>
        <v>136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5"/>
        <v>137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3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4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5"/>
        <v>138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3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4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15"/>
        <v>139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13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14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s="9" customFormat="1" ht="47.25" customHeight="1" x14ac:dyDescent="0.25">
      <c r="A52" s="48"/>
      <c r="B52" s="48"/>
      <c r="C52" s="48"/>
      <c r="D52" s="106"/>
      <c r="E52" s="49"/>
      <c r="F52" s="49"/>
      <c r="G52" s="49"/>
      <c r="H52" s="49"/>
      <c r="I52" s="49"/>
      <c r="J52" s="49"/>
      <c r="K52" s="49"/>
      <c r="L52" s="53">
        <f t="shared" si="15"/>
        <v>140</v>
      </c>
      <c r="M52" s="32"/>
      <c r="N52" s="32"/>
      <c r="O52" s="32"/>
      <c r="P52" s="37"/>
      <c r="Q52" s="10"/>
      <c r="R52" s="11"/>
      <c r="S52" s="37"/>
      <c r="T52" s="37"/>
      <c r="U52" s="32"/>
      <c r="V52" s="32"/>
      <c r="W52" s="32"/>
      <c r="X52" s="14"/>
      <c r="Y52" s="54"/>
      <c r="Z52" s="10"/>
      <c r="AA52" s="64"/>
      <c r="AB52" s="37"/>
      <c r="AC52" s="84">
        <f t="shared" si="13"/>
        <v>0</v>
      </c>
      <c r="AD52" s="37"/>
      <c r="AE52" s="32"/>
      <c r="AF52" s="32"/>
      <c r="AG52" s="32"/>
      <c r="AH52" s="14"/>
      <c r="AI52" s="54"/>
      <c r="AJ52" s="10"/>
      <c r="AK52" s="64"/>
      <c r="AL52" s="37"/>
      <c r="AM52" s="86">
        <f t="shared" si="14"/>
        <v>0</v>
      </c>
      <c r="AN52" s="37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4"/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4"/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</row>
  </sheetData>
  <sheetProtection formatColumns="0" formatRows="0"/>
  <mergeCells count="7">
    <mergeCell ref="L3:L4"/>
    <mergeCell ref="A11:E11"/>
    <mergeCell ref="F11:K11"/>
    <mergeCell ref="A5:A9"/>
    <mergeCell ref="B5:B9"/>
    <mergeCell ref="C5:C6"/>
    <mergeCell ref="C8:C9"/>
  </mergeCells>
  <conditionalFormatting sqref="G5:J9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9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9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2:P52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2:T52 AD12:AD52 AN12:AN52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2:AB52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1:AL52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9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9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9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2:X52 X5:X9" xr:uid="{58FC64C3-813E-453A-933C-7F29F3545ED8}">
      <formula1>0</formula1>
      <formula2>1800</formula2>
    </dataValidation>
    <dataValidation type="whole" allowBlank="1" showInputMessage="1" showErrorMessage="1" sqref="X11 AH11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2:Y52 AI12:AI52 Y5:Y9 AI5:AI9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2:R52 R5:R9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2:Z52 AC4 Q11:Q52 AM4 R11 AA4 AJ4:AK4 AJ12:AJ52 AJ5:AJ9 Z4:Z9 Q5:Q9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1 Y11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9" xr:uid="{CFA662BF-C275-4725-B6AA-FA82C60600A1}">
      <formula1>0</formula1>
      <formula2>1111111111111</formula2>
    </dataValidation>
    <dataValidation type="decimal" allowBlank="1" showInputMessage="1" showErrorMessage="1" sqref="AA12:AA52 AK12:AK52 AK5:AK9 AA5:AA9" xr:uid="{C64F63E2-378B-4C36-9100-4DD454677067}">
      <formula1>-1</formula1>
      <formula2>0</formula2>
    </dataValidation>
    <dataValidation type="whole" allowBlank="1" showInputMessage="1" showErrorMessage="1" sqref="AH12:AH52 AH5:AH9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EA55-3DB2-4802-ACD3-B118B6B96E64}">
  <sheetPr>
    <tabColor rgb="FF7030A0"/>
    <pageSetUpPr fitToPage="1"/>
  </sheetPr>
  <dimension ref="A1:I23"/>
  <sheetViews>
    <sheetView view="pageBreakPreview" topLeftCell="A4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4" t="s">
        <v>19</v>
      </c>
      <c r="B1" s="145"/>
      <c r="C1" s="145"/>
      <c r="D1" s="145"/>
      <c r="E1" s="145"/>
      <c r="F1" s="145"/>
      <c r="G1" s="146"/>
    </row>
    <row r="2" spans="1:9" ht="139.94999999999999" customHeight="1" x14ac:dyDescent="0.25">
      <c r="A2" s="147" t="s">
        <v>68</v>
      </c>
      <c r="B2" s="148"/>
      <c r="C2" s="148"/>
      <c r="D2" s="148"/>
      <c r="E2" s="148"/>
      <c r="F2" s="148"/>
      <c r="G2" s="149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69</v>
      </c>
    </row>
    <row r="4" spans="1:9" ht="63" customHeight="1" x14ac:dyDescent="0.25">
      <c r="A4" s="96" t="s">
        <v>52</v>
      </c>
      <c r="B4" s="118" t="s">
        <v>70</v>
      </c>
      <c r="C4" s="128" t="s">
        <v>71</v>
      </c>
      <c r="D4" s="128" t="s">
        <v>72</v>
      </c>
      <c r="E4" s="128" t="s">
        <v>3</v>
      </c>
      <c r="F4" s="128" t="s">
        <v>4</v>
      </c>
      <c r="G4" s="128" t="s">
        <v>73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1000</v>
      </c>
      <c r="D8" s="30">
        <v>1500</v>
      </c>
      <c r="E8" s="30">
        <v>2500</v>
      </c>
      <c r="F8" s="30">
        <v>3500</v>
      </c>
      <c r="G8" s="30">
        <v>5000</v>
      </c>
    </row>
    <row r="9" spans="1:9" s="25" customFormat="1" ht="30.6" customHeight="1" x14ac:dyDescent="0.25">
      <c r="A9" s="97" t="s">
        <v>18</v>
      </c>
      <c r="B9" s="30">
        <v>1000</v>
      </c>
      <c r="C9" s="30">
        <v>1500</v>
      </c>
      <c r="D9" s="30">
        <v>2500</v>
      </c>
      <c r="E9" s="30">
        <v>3500</v>
      </c>
      <c r="F9" s="30">
        <v>5000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50" t="s">
        <v>74</v>
      </c>
      <c r="B14" s="150"/>
      <c r="C14" s="150"/>
      <c r="D14" s="150"/>
      <c r="E14" s="150"/>
      <c r="F14" s="150"/>
      <c r="G14" s="150"/>
    </row>
    <row r="15" spans="1:9" s="23" customFormat="1" ht="75" customHeight="1" x14ac:dyDescent="0.25">
      <c r="A15" s="151" t="s">
        <v>67</v>
      </c>
      <c r="B15" s="152"/>
      <c r="C15" s="152"/>
      <c r="D15" s="152"/>
      <c r="E15" s="152"/>
      <c r="F15" s="152"/>
      <c r="G15" s="153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50" t="s">
        <v>13</v>
      </c>
      <c r="B17" s="150"/>
      <c r="C17" s="150"/>
      <c r="D17" s="150"/>
      <c r="E17" s="154"/>
      <c r="F17" s="150" t="s">
        <v>16</v>
      </c>
      <c r="G17" s="150"/>
    </row>
    <row r="18" spans="1:9" s="8" customFormat="1" ht="63" customHeight="1" x14ac:dyDescent="0.25">
      <c r="A18" s="142" t="s">
        <v>62</v>
      </c>
      <c r="B18" s="142"/>
      <c r="C18" s="142"/>
      <c r="D18" s="142"/>
      <c r="E18" s="143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5'!$L$3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1.000 € HT&lt; M &lt;= 1.500 € HT</v>
      </c>
      <c r="C20" s="98" t="str">
        <f t="shared" si="1"/>
        <v>1.500 € HT&lt; M &lt;= 2.500 € HT</v>
      </c>
      <c r="D20" s="98" t="str">
        <f t="shared" si="1"/>
        <v>2.500 € HT&lt; M &lt;= 3.500 € HT</v>
      </c>
      <c r="E20" s="98" t="str">
        <f t="shared" si="1"/>
        <v>3.500 € HT&lt; M &lt;= 5.000 €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E253C26C-1746-4772-A51D-49BD76C855AD}">
      <formula1>-1</formula1>
      <formula2>0</formula2>
    </dataValidation>
    <dataValidation type="decimal" operator="lessThanOrEqual" allowBlank="1" showInputMessage="1" showErrorMessage="1" sqref="D5:G5" xr:uid="{3FA1F858-00B7-41B7-AE1B-2035A7FFB61A}">
      <formula1>C5</formula1>
    </dataValidation>
    <dataValidation type="decimal" allowBlank="1" showInputMessage="1" showErrorMessage="1" error="Nombre entier ou décimal exclusivement" prompt="Saisir une remise avec le signe - ou 0_x000a_" sqref="C5" xr:uid="{BBF7CD8E-E6B5-4667-877D-BE60E7CD7F8C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5</vt:lpstr>
      <vt:lpstr>Incitation tarifaire</vt:lpstr>
      <vt:lpstr>'Incitation tarifaire'!Impression_des_titres</vt:lpstr>
      <vt:lpstr>'Offre - LOT 5'!Impression_des_titres</vt:lpstr>
      <vt:lpstr>'Incitation tarifaire'!Zone_d_impression</vt:lpstr>
      <vt:lpstr>'Offre - LOT 5'!Zone_d_impression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2026-01-12T12:40:13Z</dcterms:modified>
</cp:coreProperties>
</file>